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7400" windowHeight="10890" tabRatio="881"/>
  </bookViews>
  <sheets>
    <sheet name="2.1 15" sheetId="16" r:id="rId1"/>
  </sheets>
  <definedNames>
    <definedName name="_xlnm.Print_Area" localSheetId="0">'2.1 15'!$A$1:$F$41</definedName>
  </definedNames>
  <calcPr calcId="124519"/>
</workbook>
</file>

<file path=xl/calcChain.xml><?xml version="1.0" encoding="utf-8"?>
<calcChain xmlns="http://schemas.openxmlformats.org/spreadsheetml/2006/main">
  <c r="D38" i="16"/>
  <c r="F38" s="1"/>
  <c r="D37"/>
  <c r="F37" s="1"/>
  <c r="D33"/>
  <c r="F33" s="1"/>
  <c r="F31" s="1"/>
  <c r="D29"/>
  <c r="F29" s="1"/>
  <c r="D27"/>
  <c r="F27" s="1"/>
  <c r="D25"/>
  <c r="F25" s="1"/>
  <c r="D24"/>
  <c r="F24" s="1"/>
  <c r="D23"/>
  <c r="F23" s="1"/>
  <c r="D19"/>
  <c r="F19" s="1"/>
  <c r="D18"/>
  <c r="F18" s="1"/>
  <c r="D17"/>
  <c r="F17" s="1"/>
  <c r="D16"/>
  <c r="F16" s="1"/>
  <c r="D13"/>
  <c r="F13" s="1"/>
  <c r="F14" l="1"/>
  <c r="F21"/>
  <c r="F35"/>
  <c r="F11" l="1"/>
  <c r="F39" s="1"/>
</calcChain>
</file>

<file path=xl/sharedStrings.xml><?xml version="1.0" encoding="utf-8"?>
<sst xmlns="http://schemas.openxmlformats.org/spreadsheetml/2006/main" count="71" uniqueCount="36">
  <si>
    <t>Значение</t>
  </si>
  <si>
    <t>Наименование параметра (критерия), характеризующего индикатор</t>
  </si>
  <si>
    <t>Ф/П*100,%</t>
  </si>
  <si>
    <t>Зависимость</t>
  </si>
  <si>
    <t>Оценочный балл</t>
  </si>
  <si>
    <t>план (П)</t>
  </si>
  <si>
    <t>1. Возможность личного приема заявителей и потребителей услуг уполномоченными должностными лицами территориальной сетевой организации – всего,</t>
  </si>
  <si>
    <t>-</t>
  </si>
  <si>
    <t>в том числе, по критериям:</t>
  </si>
  <si>
    <t>прямая</t>
  </si>
  <si>
    <t xml:space="preserve">1.2. Количество утвержденных территориальной сетевой организацией в установленном порядке организационно-распорядительных документов по вопросам работы с заявителями и потребителями услуг – всего, шт. </t>
  </si>
  <si>
    <t xml:space="preserve">в том числе: </t>
  </si>
  <si>
    <t xml:space="preserve">а) регламенты оказания услуг и рассмотрения обращений заявителей и потребителей услуг, шт. </t>
  </si>
  <si>
    <t>б) наличие положения о деятельности структурного подразделения по работе с заявителями и потребителями услуг
(наличие – 1, отсутствие – 0), шт.</t>
  </si>
  <si>
    <t>в) должностные инструкции сотрудников, обслуживающих заявителей и потребителей услуг, шт.</t>
  </si>
  <si>
    <t>г) утвержденные территориальной сетевой организацией в установленном порядке формы отчетности о работе с заявителями и потребителями услуг, шт.</t>
  </si>
  <si>
    <t>2.  Наличие телефонной связи для обращений потребителей услуг к уполномоченным должностным лицам  сетевой организации,</t>
  </si>
  <si>
    <t>в том числе по критериям:</t>
  </si>
  <si>
    <t>2.1. Наличие единого телефонного номера для приема обращений потребителей услуг 
(наличие – 1, отсутствие – 0)</t>
  </si>
  <si>
    <t>2.2. Наличие информационно-справочной системы для автоматизации обработки обращений потребителей услуг, поступивших по телефону (наличие – 1, отсутствие – 0)</t>
  </si>
  <si>
    <t>2.3. Наличие системы автоинформирования потребителей услуг по телефону, предназначенной для доведения до них типовой информации (наличие – 1, отсутствие – 0)</t>
  </si>
  <si>
    <t>3. Наличие в сети Интернет сайта территориальной сетевой организации с возможностью обмена информацией с потребителями услуг посредством электронной почты (наличие – 1, отсутствие – 0)</t>
  </si>
  <si>
    <t>4. Проведение мероприятий по доведению до сведения потребителей услуг необходимой информации, в том числе путем ее размещения в сети Интернет, на бумажных носителях или иными доступными способами (проведение – 1, отсутствие – 0)</t>
  </si>
  <si>
    <t>5. Простота и доступность схемы обжалования потребителями услуг действий должностных лиц территориальной сетевой организации, по критерию</t>
  </si>
  <si>
    <t>в том числе, по критерию:</t>
  </si>
  <si>
    <t>обратная</t>
  </si>
  <si>
    <t xml:space="preserve">6. Степень полноты, актуальности и достоверности предоставляемой потребителям услуг информации о деятельности территориальной сетевой организации – всего, </t>
  </si>
  <si>
    <t>7.  Итого по индикатору информативности</t>
  </si>
  <si>
    <t xml:space="preserve">Форма 2.1 -  Фактические значения индикатора  информативности приведенный 2015 год  </t>
  </si>
  <si>
    <t>факт (Ф)</t>
  </si>
  <si>
    <r>
      <t xml:space="preserve">1.1. Количество структурных подразделений по работе с заявителями и потребителями услуг </t>
    </r>
    <r>
      <rPr>
        <u/>
        <sz val="10"/>
        <color indexed="8"/>
        <rFont val="Times New Roman"/>
        <family val="1"/>
        <charset val="204"/>
      </rPr>
      <t>в процентном отношении</t>
    </r>
    <r>
      <rPr>
        <sz val="10"/>
        <color indexed="8"/>
        <rFont val="Times New Roman"/>
        <family val="1"/>
        <charset val="204"/>
      </rPr>
      <t xml:space="preserve"> к общему количеству структурных подразделений</t>
    </r>
  </si>
  <si>
    <r>
      <t xml:space="preserve">5.1. Общее количество обращений потребителей услуг о проведении консультаций по порядку обжалования действий (бездействия) территориальной сетевой организации в ходе исполнения своих функций </t>
    </r>
    <r>
      <rPr>
        <u/>
        <sz val="10"/>
        <color indexed="8"/>
        <rFont val="Times New Roman"/>
        <family val="1"/>
        <charset val="204"/>
      </rPr>
      <t>в процентах от общего количества поступивших обращений</t>
    </r>
  </si>
  <si>
    <r>
      <t xml:space="preserve">6.1. Общее количество обращений потребителей услуг о проведении консультаций по вопросам деятельности территориальной сетевой организации </t>
    </r>
    <r>
      <rPr>
        <u/>
        <sz val="10"/>
        <color indexed="8"/>
        <rFont val="Times New Roman"/>
        <family val="1"/>
        <charset val="204"/>
      </rPr>
      <t>в процентах от общего количества поступивших обращений</t>
    </r>
  </si>
  <si>
    <r>
      <t xml:space="preserve">6.2. Количество обращений потребителей услуг с указанием на отсутствие необходимой информации, которая должна быть раскрыта территориальной сетевой организацией в соответствии с нормативными правовыми актами, </t>
    </r>
    <r>
      <rPr>
        <u/>
        <sz val="10"/>
        <color indexed="8"/>
        <rFont val="Times New Roman"/>
        <family val="1"/>
        <charset val="204"/>
      </rPr>
      <t>в процентах от общего количества поступивших обращений</t>
    </r>
  </si>
  <si>
    <t>наименование сетевой организации</t>
  </si>
  <si>
    <t>АО "Салехардэнерго"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</si>
</sst>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%"/>
    <numFmt numFmtId="166" formatCode="0.000"/>
  </numFmts>
  <fonts count="9">
    <font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 Cyr"/>
      <charset val="204"/>
    </font>
    <font>
      <u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3" fillId="0" borderId="1" xfId="0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vertical="center"/>
    </xf>
    <xf numFmtId="0" fontId="2" fillId="0" borderId="0" xfId="1" applyFont="1" applyFill="1" applyAlignment="1" applyProtection="1">
      <alignment horizontal="center" wrapText="1"/>
    </xf>
    <xf numFmtId="0" fontId="3" fillId="0" borderId="0" xfId="1" applyFont="1" applyFill="1" applyProtection="1"/>
    <xf numFmtId="0" fontId="3" fillId="0" borderId="0" xfId="1" applyFont="1" applyFill="1" applyAlignment="1" applyProtection="1">
      <alignment horizontal="center"/>
    </xf>
    <xf numFmtId="0" fontId="1" fillId="0" borderId="0" xfId="1" applyFill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1" applyFont="1" applyFill="1" applyProtection="1"/>
    <xf numFmtId="164" fontId="3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>
      <alignment wrapText="1"/>
    </xf>
    <xf numFmtId="0" fontId="4" fillId="0" borderId="0" xfId="1" applyFont="1" applyFill="1" applyProtection="1"/>
    <xf numFmtId="0" fontId="3" fillId="0" borderId="2" xfId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5" xfId="1" applyFont="1" applyFill="1" applyBorder="1" applyAlignment="1" applyProtection="1">
      <alignment horizontal="justify" vertical="center" wrapText="1"/>
    </xf>
    <xf numFmtId="0" fontId="5" fillId="0" borderId="5" xfId="1" applyFont="1" applyFill="1" applyBorder="1" applyAlignment="1" applyProtection="1">
      <alignment horizontal="justify" vertical="center" wrapText="1"/>
    </xf>
    <xf numFmtId="0" fontId="3" fillId="0" borderId="7" xfId="1" applyFont="1" applyFill="1" applyBorder="1" applyAlignment="1" applyProtection="1">
      <alignment horizontal="justify" vertical="center" wrapText="1"/>
    </xf>
    <xf numFmtId="0" fontId="5" fillId="3" borderId="5" xfId="1" applyFont="1" applyFill="1" applyBorder="1" applyAlignment="1" applyProtection="1">
      <alignment horizontal="justify" vertical="center" wrapText="1"/>
    </xf>
    <xf numFmtId="164" fontId="3" fillId="3" borderId="6" xfId="0" applyNumberFormat="1" applyFont="1" applyFill="1" applyBorder="1" applyAlignment="1" applyProtection="1">
      <alignment vertical="center"/>
    </xf>
    <xf numFmtId="0" fontId="3" fillId="3" borderId="5" xfId="1" applyFont="1" applyFill="1" applyBorder="1" applyAlignment="1" applyProtection="1">
      <alignment horizontal="justify" vertical="center" wrapText="1"/>
    </xf>
    <xf numFmtId="0" fontId="3" fillId="3" borderId="1" xfId="0" applyNumberFormat="1" applyFont="1" applyFill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/>
    </xf>
    <xf numFmtId="0" fontId="3" fillId="0" borderId="4" xfId="0" applyFont="1" applyFill="1" applyBorder="1" applyAlignment="1" applyProtection="1">
      <alignment horizontal="center" vertical="center" wrapText="1"/>
    </xf>
    <xf numFmtId="164" fontId="3" fillId="2" borderId="6" xfId="0" applyNumberFormat="1" applyFont="1" applyFill="1" applyBorder="1" applyAlignment="1" applyProtection="1">
      <alignment horizontal="center" vertical="center" wrapText="1"/>
    </xf>
    <xf numFmtId="164" fontId="3" fillId="0" borderId="6" xfId="0" applyNumberFormat="1" applyFont="1" applyFill="1" applyBorder="1" applyAlignment="1" applyProtection="1">
      <alignment horizontal="center" vertical="center" wrapText="1"/>
    </xf>
    <xf numFmtId="1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1" fontId="3" fillId="3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164" fontId="3" fillId="3" borderId="6" xfId="0" applyNumberFormat="1" applyFont="1" applyFill="1" applyBorder="1" applyAlignment="1" applyProtection="1">
      <alignment horizontal="center" vertical="center" wrapText="1"/>
    </xf>
    <xf numFmtId="9" fontId="3" fillId="0" borderId="1" xfId="2" applyNumberFormat="1" applyFont="1" applyFill="1" applyBorder="1" applyAlignment="1" applyProtection="1">
      <alignment horizontal="center" vertical="center" wrapText="1"/>
      <protection locked="0"/>
    </xf>
    <xf numFmtId="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3" borderId="1" xfId="2" applyNumberFormat="1" applyFont="1" applyFill="1" applyBorder="1" applyAlignment="1" applyProtection="1">
      <alignment horizontal="center" vertical="center" wrapText="1"/>
      <protection locked="0"/>
    </xf>
    <xf numFmtId="165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166" fontId="8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2" fillId="0" borderId="0" xfId="1" applyFont="1" applyFill="1" applyAlignment="1" applyProtection="1">
      <alignment horizontal="center" wrapText="1"/>
    </xf>
    <xf numFmtId="0" fontId="3" fillId="0" borderId="13" xfId="1" applyFont="1" applyFill="1" applyBorder="1" applyAlignment="1" applyProtection="1">
      <alignment horizontal="center" vertical="center" wrapText="1"/>
    </xf>
    <xf numFmtId="0" fontId="3" fillId="0" borderId="14" xfId="1" applyFont="1" applyFill="1" applyBorder="1" applyAlignment="1" applyProtection="1">
      <alignment horizontal="center" vertical="center" wrapText="1"/>
    </xf>
    <xf numFmtId="0" fontId="3" fillId="0" borderId="12" xfId="1" applyFont="1" applyFill="1" applyBorder="1" applyAlignment="1" applyProtection="1">
      <alignment horizontal="center" vertical="center" wrapText="1"/>
    </xf>
    <xf numFmtId="0" fontId="3" fillId="0" borderId="19" xfId="0" applyFont="1" applyFill="1" applyBorder="1" applyAlignment="1" applyProtection="1">
      <alignment horizontal="center" vertical="center"/>
    </xf>
    <xf numFmtId="0" fontId="3" fillId="0" borderId="20" xfId="0" applyFont="1" applyFill="1" applyBorder="1" applyAlignment="1" applyProtection="1">
      <alignment horizontal="center" vertical="center"/>
    </xf>
    <xf numFmtId="0" fontId="3" fillId="0" borderId="21" xfId="0" applyFont="1" applyFill="1" applyBorder="1" applyAlignment="1" applyProtection="1">
      <alignment horizontal="center" vertical="center"/>
    </xf>
    <xf numFmtId="0" fontId="3" fillId="0" borderId="17" xfId="0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16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/>
    </xf>
    <xf numFmtId="0" fontId="2" fillId="0" borderId="10" xfId="1" applyFont="1" applyFill="1" applyBorder="1" applyAlignment="1" applyProtection="1">
      <alignment horizontal="center" wrapText="1"/>
    </xf>
  </cellXfs>
  <cellStyles count="3">
    <cellStyle name="Обычный" xfId="0" builtinId="0"/>
    <cellStyle name="Обычный_4 мес качество" xfId="1"/>
    <cellStyle name="Процентный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34"/>
  </sheetPr>
  <dimension ref="A2:F40"/>
  <sheetViews>
    <sheetView tabSelected="1" workbookViewId="0">
      <selection activeCell="I33" sqref="I33"/>
    </sheetView>
  </sheetViews>
  <sheetFormatPr defaultColWidth="9.140625" defaultRowHeight="12.75"/>
  <cols>
    <col min="1" max="1" width="46.28515625" style="8" customWidth="1"/>
    <col min="2" max="3" width="8" style="8" customWidth="1"/>
    <col min="4" max="6" width="8" style="6" customWidth="1"/>
    <col min="7" max="16384" width="9.140625" style="6"/>
  </cols>
  <sheetData>
    <row r="2" spans="1:6" s="4" customFormat="1" ht="33.950000000000003" customHeight="1">
      <c r="A2" s="40" t="s">
        <v>28</v>
      </c>
      <c r="B2" s="40"/>
      <c r="C2" s="40"/>
      <c r="D2" s="40"/>
      <c r="E2" s="40"/>
      <c r="F2" s="40"/>
    </row>
    <row r="3" spans="1:6" s="4" customFormat="1" ht="14.25">
      <c r="A3" s="3"/>
      <c r="B3" s="3"/>
      <c r="C3" s="3"/>
      <c r="D3" s="3"/>
      <c r="E3" s="3"/>
      <c r="F3" s="3"/>
    </row>
    <row r="4" spans="1:6" s="4" customFormat="1" ht="14.25">
      <c r="A4" s="54" t="s">
        <v>35</v>
      </c>
      <c r="B4" s="54"/>
      <c r="C4" s="54"/>
      <c r="D4" s="54"/>
      <c r="E4" s="54"/>
      <c r="F4" s="54"/>
    </row>
    <row r="5" spans="1:6" s="4" customFormat="1">
      <c r="A5" s="53" t="s">
        <v>34</v>
      </c>
      <c r="B5" s="53"/>
      <c r="C5" s="53"/>
      <c r="D5" s="53"/>
      <c r="E5" s="53"/>
      <c r="F5" s="53"/>
    </row>
    <row r="6" spans="1:6" s="4" customFormat="1" ht="13.5" thickBot="1">
      <c r="A6" s="5"/>
    </row>
    <row r="7" spans="1:6" s="4" customFormat="1" ht="12.75" customHeight="1">
      <c r="A7" s="41" t="s">
        <v>1</v>
      </c>
      <c r="B7" s="44"/>
      <c r="C7" s="45"/>
      <c r="D7" s="45"/>
      <c r="E7" s="45"/>
      <c r="F7" s="46"/>
    </row>
    <row r="8" spans="1:6" s="4" customFormat="1" ht="13.5" customHeight="1">
      <c r="A8" s="42"/>
      <c r="B8" s="47" t="s">
        <v>0</v>
      </c>
      <c r="C8" s="48"/>
      <c r="D8" s="49" t="s">
        <v>2</v>
      </c>
      <c r="E8" s="49" t="s">
        <v>3</v>
      </c>
      <c r="F8" s="51" t="s">
        <v>4</v>
      </c>
    </row>
    <row r="9" spans="1:6" s="4" customFormat="1" ht="12.75" customHeight="1">
      <c r="A9" s="43"/>
      <c r="B9" s="39" t="s">
        <v>29</v>
      </c>
      <c r="C9" s="39" t="s">
        <v>5</v>
      </c>
      <c r="D9" s="50"/>
      <c r="E9" s="50"/>
      <c r="F9" s="52"/>
    </row>
    <row r="10" spans="1:6" s="4" customFormat="1" ht="13.5" customHeight="1">
      <c r="A10" s="12">
        <v>1</v>
      </c>
      <c r="B10" s="13">
        <v>2</v>
      </c>
      <c r="C10" s="13">
        <v>3</v>
      </c>
      <c r="D10" s="13">
        <v>4</v>
      </c>
      <c r="E10" s="13">
        <v>5</v>
      </c>
      <c r="F10" s="22">
        <v>6</v>
      </c>
    </row>
    <row r="11" spans="1:6" s="4" customFormat="1" ht="51">
      <c r="A11" s="14" t="s">
        <v>6</v>
      </c>
      <c r="B11" s="7" t="s">
        <v>7</v>
      </c>
      <c r="C11" s="39" t="s">
        <v>7</v>
      </c>
      <c r="D11" s="39" t="s">
        <v>7</v>
      </c>
      <c r="E11" s="39" t="s">
        <v>7</v>
      </c>
      <c r="F11" s="23">
        <f>(F13+F14)/2</f>
        <v>2</v>
      </c>
    </row>
    <row r="12" spans="1:6" s="4" customFormat="1">
      <c r="A12" s="14" t="s">
        <v>8</v>
      </c>
      <c r="B12" s="7"/>
      <c r="C12" s="39"/>
      <c r="D12" s="39"/>
      <c r="E12" s="39"/>
      <c r="F12" s="24"/>
    </row>
    <row r="13" spans="1:6" s="4" customFormat="1" ht="51">
      <c r="A13" s="15" t="s">
        <v>30</v>
      </c>
      <c r="B13" s="25">
        <v>0.1739</v>
      </c>
      <c r="C13" s="25">
        <v>0.1739</v>
      </c>
      <c r="D13" s="26">
        <f>IF(C13=0, IF(B13=0,100, 120), B13/C13*100)</f>
        <v>100</v>
      </c>
      <c r="E13" s="26" t="s">
        <v>9</v>
      </c>
      <c r="F13" s="24">
        <f>IF(OR(AND(D13&lt;80,E13="прямая"),AND(D13&gt;120,E13="обратная")),3,IF(AND(D13&gt;=80,D13&lt;=120),2,1))</f>
        <v>2</v>
      </c>
    </row>
    <row r="14" spans="1:6" s="4" customFormat="1" ht="63.75">
      <c r="A14" s="15" t="s">
        <v>10</v>
      </c>
      <c r="B14" s="7" t="s">
        <v>7</v>
      </c>
      <c r="C14" s="39" t="s">
        <v>7</v>
      </c>
      <c r="D14" s="26" t="s">
        <v>7</v>
      </c>
      <c r="E14" s="26" t="s">
        <v>7</v>
      </c>
      <c r="F14" s="24">
        <f>(F16+F17+F18+F19)/4</f>
        <v>2</v>
      </c>
    </row>
    <row r="15" spans="1:6" s="4" customFormat="1">
      <c r="A15" s="15" t="s">
        <v>11</v>
      </c>
      <c r="B15" s="2"/>
      <c r="C15" s="1"/>
      <c r="D15" s="26"/>
      <c r="E15" s="26"/>
      <c r="F15" s="9"/>
    </row>
    <row r="16" spans="1:6" s="4" customFormat="1" ht="25.5">
      <c r="A16" s="14" t="s">
        <v>12</v>
      </c>
      <c r="B16" s="27">
        <v>0</v>
      </c>
      <c r="C16" s="28">
        <v>0</v>
      </c>
      <c r="D16" s="26">
        <f>IF(C16=0, IF(B16=0,100, 120), B16/C16*100)</f>
        <v>100</v>
      </c>
      <c r="E16" s="26" t="s">
        <v>9</v>
      </c>
      <c r="F16" s="24">
        <f t="shared" ref="F16:F19" si="0">IF(OR(AND(D16&lt;80,E16="прямая"),AND(D16&gt;120,E16="обратная")),3,IF(AND(D16&gt;=80,D16&lt;=120),2,1))</f>
        <v>2</v>
      </c>
    </row>
    <row r="17" spans="1:6" s="4" customFormat="1" ht="51">
      <c r="A17" s="14" t="s">
        <v>13</v>
      </c>
      <c r="B17" s="27">
        <v>1</v>
      </c>
      <c r="C17" s="28">
        <v>1</v>
      </c>
      <c r="D17" s="26">
        <f>IF(C17=0, IF(B17=0,100, 120), B17/C17*100)</f>
        <v>100</v>
      </c>
      <c r="E17" s="26" t="s">
        <v>9</v>
      </c>
      <c r="F17" s="24">
        <f t="shared" si="0"/>
        <v>2</v>
      </c>
    </row>
    <row r="18" spans="1:6" s="4" customFormat="1" ht="25.5">
      <c r="A18" s="14" t="s">
        <v>14</v>
      </c>
      <c r="B18" s="27">
        <v>45</v>
      </c>
      <c r="C18" s="28">
        <v>45</v>
      </c>
      <c r="D18" s="26">
        <f>IF(C18=0, IF(B18=0,100, 120), B18/C18*100)</f>
        <v>100</v>
      </c>
      <c r="E18" s="26" t="s">
        <v>9</v>
      </c>
      <c r="F18" s="24">
        <f t="shared" si="0"/>
        <v>2</v>
      </c>
    </row>
    <row r="19" spans="1:6" s="4" customFormat="1" ht="51">
      <c r="A19" s="14" t="s">
        <v>15</v>
      </c>
      <c r="B19" s="27">
        <v>18</v>
      </c>
      <c r="C19" s="28">
        <v>18</v>
      </c>
      <c r="D19" s="26">
        <f>IF(C19=0, IF(B19=0,100, 120), B19/C19*100)</f>
        <v>100</v>
      </c>
      <c r="E19" s="26" t="s">
        <v>9</v>
      </c>
      <c r="F19" s="24">
        <f t="shared" si="0"/>
        <v>2</v>
      </c>
    </row>
    <row r="20" spans="1:6" s="4" customFormat="1" ht="5.0999999999999996" customHeight="1">
      <c r="A20" s="17"/>
      <c r="B20" s="20"/>
      <c r="C20" s="21"/>
      <c r="D20" s="29"/>
      <c r="E20" s="29"/>
      <c r="F20" s="18"/>
    </row>
    <row r="21" spans="1:6" s="4" customFormat="1" ht="38.25">
      <c r="A21" s="14" t="s">
        <v>16</v>
      </c>
      <c r="B21" s="7" t="s">
        <v>7</v>
      </c>
      <c r="C21" s="39" t="s">
        <v>7</v>
      </c>
      <c r="D21" s="39" t="s">
        <v>7</v>
      </c>
      <c r="E21" s="39" t="s">
        <v>7</v>
      </c>
      <c r="F21" s="23">
        <f>(F23+F24+F25)/3</f>
        <v>2</v>
      </c>
    </row>
    <row r="22" spans="1:6" s="4" customFormat="1">
      <c r="A22" s="14" t="s">
        <v>17</v>
      </c>
      <c r="B22" s="2"/>
      <c r="C22" s="1"/>
      <c r="D22" s="26"/>
      <c r="E22" s="26"/>
      <c r="F22" s="9"/>
    </row>
    <row r="23" spans="1:6" s="4" customFormat="1" ht="38.25">
      <c r="A23" s="14" t="s">
        <v>18</v>
      </c>
      <c r="B23" s="27">
        <v>0</v>
      </c>
      <c r="C23" s="28">
        <v>0</v>
      </c>
      <c r="D23" s="26">
        <f>IF(C23=0, IF(B23=0,100, 120), B23/C23*100)</f>
        <v>100</v>
      </c>
      <c r="E23" s="26" t="s">
        <v>9</v>
      </c>
      <c r="F23" s="24">
        <f>IF(OR(AND(D23&lt;80,E23="прямая"),AND(D23&gt;120,E23="обратная")),3,IF(AND(D23&gt;=80,D23&lt;=120),2,1))</f>
        <v>2</v>
      </c>
    </row>
    <row r="24" spans="1:6" s="4" customFormat="1" ht="51">
      <c r="A24" s="15" t="s">
        <v>19</v>
      </c>
      <c r="B24" s="27">
        <v>0</v>
      </c>
      <c r="C24" s="28">
        <v>0</v>
      </c>
      <c r="D24" s="26">
        <f>IF(C24=0, IF(B24=0,100, 120), B24/C24*100)</f>
        <v>100</v>
      </c>
      <c r="E24" s="26" t="s">
        <v>9</v>
      </c>
      <c r="F24" s="24">
        <f>IF(OR(AND(D24&lt;80,E24="прямая"),AND(D24&gt;120,E24="обратная")),3,IF(AND(D24&gt;=80,D24&lt;=120),2,1))</f>
        <v>2</v>
      </c>
    </row>
    <row r="25" spans="1:6" s="4" customFormat="1" ht="51">
      <c r="A25" s="15" t="s">
        <v>20</v>
      </c>
      <c r="B25" s="27">
        <v>0</v>
      </c>
      <c r="C25" s="28">
        <v>0</v>
      </c>
      <c r="D25" s="26">
        <f>IF(C25=0, IF(B25=0,100, 120), B25/C25*100)</f>
        <v>100</v>
      </c>
      <c r="E25" s="26" t="s">
        <v>9</v>
      </c>
      <c r="F25" s="24">
        <f>IF(OR(AND(D25&lt;80,E25="прямая"),AND(D25&gt;120,E25="обратная")),3,IF(AND(D25&gt;=80,D25&lt;=120),2,1))</f>
        <v>2</v>
      </c>
    </row>
    <row r="26" spans="1:6" s="4" customFormat="1" ht="5.0999999999999996" customHeight="1">
      <c r="A26" s="19"/>
      <c r="B26" s="30"/>
      <c r="C26" s="31"/>
      <c r="D26" s="29"/>
      <c r="E26" s="29"/>
      <c r="F26" s="32"/>
    </row>
    <row r="27" spans="1:6" s="4" customFormat="1" ht="51">
      <c r="A27" s="14" t="s">
        <v>21</v>
      </c>
      <c r="B27" s="27">
        <v>1</v>
      </c>
      <c r="C27" s="28">
        <v>1</v>
      </c>
      <c r="D27" s="26">
        <f>IF(C27=0, IF(B27=0,100, 120), B27/C27*100)</f>
        <v>100</v>
      </c>
      <c r="E27" s="26" t="s">
        <v>9</v>
      </c>
      <c r="F27" s="23">
        <f>IF(OR(AND(D27&lt;80,E27="прямая"),AND(D27&gt;120,E27="обратная")),3,IF(AND(D27&gt;=80,D27&lt;=120),2,1))</f>
        <v>2</v>
      </c>
    </row>
    <row r="28" spans="1:6" s="4" customFormat="1" ht="5.0999999999999996" customHeight="1">
      <c r="A28" s="19"/>
      <c r="B28" s="30"/>
      <c r="C28" s="31"/>
      <c r="D28" s="29"/>
      <c r="E28" s="29"/>
      <c r="F28" s="32"/>
    </row>
    <row r="29" spans="1:6" s="4" customFormat="1" ht="63.75">
      <c r="A29" s="14" t="s">
        <v>22</v>
      </c>
      <c r="B29" s="27">
        <v>1</v>
      </c>
      <c r="C29" s="28">
        <v>1</v>
      </c>
      <c r="D29" s="26">
        <f>IF(C29=0, IF(B29=0,100, 120), B29/C29*100)</f>
        <v>100</v>
      </c>
      <c r="E29" s="26" t="s">
        <v>9</v>
      </c>
      <c r="F29" s="23">
        <f>IF(OR(AND(D29&lt;80,E29="прямая"),AND(D29&gt;120,E29="обратная")),3,IF(AND(D29&gt;=80,D29&lt;=120),2,1))</f>
        <v>2</v>
      </c>
    </row>
    <row r="30" spans="1:6" s="4" customFormat="1" ht="5.0999999999999996" customHeight="1">
      <c r="A30" s="19"/>
      <c r="B30" s="20"/>
      <c r="C30" s="21"/>
      <c r="D30" s="29"/>
      <c r="E30" s="29"/>
      <c r="F30" s="32"/>
    </row>
    <row r="31" spans="1:6" s="4" customFormat="1" ht="38.25">
      <c r="A31" s="14" t="s">
        <v>23</v>
      </c>
      <c r="B31" s="7" t="s">
        <v>7</v>
      </c>
      <c r="C31" s="39" t="s">
        <v>7</v>
      </c>
      <c r="D31" s="26" t="s">
        <v>7</v>
      </c>
      <c r="E31" s="26" t="s">
        <v>7</v>
      </c>
      <c r="F31" s="23">
        <f>F33</f>
        <v>2</v>
      </c>
    </row>
    <row r="32" spans="1:6" s="4" customFormat="1">
      <c r="A32" s="14" t="s">
        <v>24</v>
      </c>
      <c r="B32" s="2"/>
      <c r="C32" s="1"/>
      <c r="D32" s="26"/>
      <c r="E32" s="26"/>
      <c r="F32" s="9"/>
    </row>
    <row r="33" spans="1:6" s="4" customFormat="1" ht="76.5">
      <c r="A33" s="15" t="s">
        <v>31</v>
      </c>
      <c r="B33" s="33">
        <v>0</v>
      </c>
      <c r="C33" s="34">
        <v>0</v>
      </c>
      <c r="D33" s="26">
        <f>IF(C33=0, IF(B33=0,100, 120), B33/C33*100)</f>
        <v>100</v>
      </c>
      <c r="E33" s="26" t="s">
        <v>25</v>
      </c>
      <c r="F33" s="24">
        <f>IF(OR(AND(D33&lt;80,E33="прямая"),AND(D33&gt;120,E33="обратная")),3,IF(AND(D33&gt;=80,D33&lt;=120),2,1))</f>
        <v>2</v>
      </c>
    </row>
    <row r="34" spans="1:6" s="4" customFormat="1" ht="5.0999999999999996" customHeight="1">
      <c r="A34" s="17"/>
      <c r="B34" s="35"/>
      <c r="C34" s="36"/>
      <c r="D34" s="29"/>
      <c r="E34" s="29"/>
      <c r="F34" s="32"/>
    </row>
    <row r="35" spans="1:6" s="4" customFormat="1" ht="51">
      <c r="A35" s="14" t="s">
        <v>26</v>
      </c>
      <c r="B35" s="7" t="s">
        <v>7</v>
      </c>
      <c r="C35" s="39" t="s">
        <v>7</v>
      </c>
      <c r="D35" s="39" t="s">
        <v>7</v>
      </c>
      <c r="E35" s="39" t="s">
        <v>7</v>
      </c>
      <c r="F35" s="23">
        <f>(F37+F38)/2</f>
        <v>2</v>
      </c>
    </row>
    <row r="36" spans="1:6" s="4" customFormat="1">
      <c r="A36" s="14" t="s">
        <v>8</v>
      </c>
      <c r="B36" s="7"/>
      <c r="C36" s="39"/>
      <c r="D36" s="26"/>
      <c r="E36" s="26"/>
      <c r="F36" s="24"/>
    </row>
    <row r="37" spans="1:6" s="4" customFormat="1" ht="51">
      <c r="A37" s="15" t="s">
        <v>32</v>
      </c>
      <c r="B37" s="34">
        <v>0</v>
      </c>
      <c r="C37" s="34">
        <v>0</v>
      </c>
      <c r="D37" s="26">
        <f>IF(C37=0, IF(B37=0,100, 120), B37/C37*100)</f>
        <v>100</v>
      </c>
      <c r="E37" s="26" t="s">
        <v>25</v>
      </c>
      <c r="F37" s="24">
        <f>IF(OR(AND(D37&lt;80,E37="прямая"),AND(D37&gt;120,E37="обратная")),3,IF(AND(D37&gt;=80,D37&lt;=120),2,1))</f>
        <v>2</v>
      </c>
    </row>
    <row r="38" spans="1:6" s="4" customFormat="1" ht="76.5">
      <c r="A38" s="15" t="s">
        <v>33</v>
      </c>
      <c r="B38" s="34">
        <v>0</v>
      </c>
      <c r="C38" s="34">
        <v>0</v>
      </c>
      <c r="D38" s="26">
        <f>IF(C38=0, IF(B38=0,100, 120), B38/C38*100)</f>
        <v>100</v>
      </c>
      <c r="E38" s="26" t="s">
        <v>25</v>
      </c>
      <c r="F38" s="24">
        <f>IF(OR(AND(D38&lt;80,E38="прямая"),AND(D38&gt;120,E38="обратная")),3,IF(AND(D38&gt;=80,D38&lt;=120),2,1))</f>
        <v>2</v>
      </c>
    </row>
    <row r="39" spans="1:6" s="4" customFormat="1" ht="13.5" thickBot="1">
      <c r="A39" s="16" t="s">
        <v>27</v>
      </c>
      <c r="B39" s="37" t="s">
        <v>7</v>
      </c>
      <c r="C39" s="37" t="s">
        <v>7</v>
      </c>
      <c r="D39" s="37" t="s">
        <v>7</v>
      </c>
      <c r="E39" s="37" t="s">
        <v>7</v>
      </c>
      <c r="F39" s="38">
        <f>ROUND(AVERAGE(F11,F21,F27,F29,F31,F35),3)</f>
        <v>2</v>
      </c>
    </row>
    <row r="40" spans="1:6" ht="15.75">
      <c r="A40" s="10"/>
      <c r="E40" s="11"/>
    </row>
  </sheetData>
  <mergeCells count="9">
    <mergeCell ref="A2:F2"/>
    <mergeCell ref="A7:A9"/>
    <mergeCell ref="B7:F7"/>
    <mergeCell ref="B8:C8"/>
    <mergeCell ref="D8:D9"/>
    <mergeCell ref="E8:E9"/>
    <mergeCell ref="F8:F9"/>
    <mergeCell ref="A5:F5"/>
    <mergeCell ref="A4:F4"/>
  </mergeCells>
  <phoneticPr fontId="6" type="noConversion"/>
  <pageMargins left="0.75" right="0.75" top="1" bottom="1" header="0.5" footer="0.5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2.1 15</vt:lpstr>
      <vt:lpstr>'2.1 15'!Область_печати</vt:lpstr>
    </vt:vector>
  </TitlesOfParts>
  <Company>Gazpromenergo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v.schegolev</dc:creator>
  <cp:lastModifiedBy>Galanova</cp:lastModifiedBy>
  <cp:lastPrinted>2014-12-15T12:54:25Z</cp:lastPrinted>
  <dcterms:created xsi:type="dcterms:W3CDTF">2012-03-15T02:04:09Z</dcterms:created>
  <dcterms:modified xsi:type="dcterms:W3CDTF">2016-05-17T10:13:51Z</dcterms:modified>
</cp:coreProperties>
</file>